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aaaaZAMÓWIENIA PUBLICZNE 03.12.2022 Pen Scan disc\2022 NOWY\ZSP17\NOWY ŻYWIENIE 2023\NOWY PRZETARG 2023\SWZ+zał._ZSP17.U.6.22\SWZ_ZSP17.U.6.22_zal.4 nie zabl\"/>
    </mc:Choice>
  </mc:AlternateContent>
  <bookViews>
    <workbookView xWindow="0" yWindow="0" windowWidth="28800" windowHeight="11700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9" i="1" l="1"/>
  <c r="I9" i="1" s="1"/>
  <c r="H10" i="1"/>
  <c r="I10" i="1" s="1"/>
  <c r="H11" i="1"/>
  <c r="I11" i="1" s="1"/>
  <c r="H12" i="1"/>
  <c r="I12" i="1" s="1"/>
  <c r="G9" i="1"/>
  <c r="G10" i="1"/>
  <c r="G11" i="1"/>
  <c r="G12" i="1"/>
  <c r="H8" i="1"/>
  <c r="I8" i="1" s="1"/>
  <c r="G8" i="1"/>
  <c r="I13" i="1" l="1"/>
  <c r="H13" i="1"/>
</calcChain>
</file>

<file path=xl/sharedStrings.xml><?xml version="1.0" encoding="utf-8"?>
<sst xmlns="http://schemas.openxmlformats.org/spreadsheetml/2006/main" count="43" uniqueCount="39">
  <si>
    <t>Ilość</t>
  </si>
  <si>
    <t>Stawka VAT (%)</t>
  </si>
  <si>
    <t>kol.1</t>
  </si>
  <si>
    <t>Kol.2</t>
  </si>
  <si>
    <t>Kol.3</t>
  </si>
  <si>
    <t>Kol.4</t>
  </si>
  <si>
    <t>Kol.5</t>
  </si>
  <si>
    <t>Kol.6</t>
  </si>
  <si>
    <t>Kol.7</t>
  </si>
  <si>
    <t>Kol.8</t>
  </si>
  <si>
    <t>Kol.9</t>
  </si>
  <si>
    <t xml:space="preserve">RAZEM: </t>
  </si>
  <si>
    <t>1.</t>
  </si>
  <si>
    <t>JM</t>
  </si>
  <si>
    <t>2.</t>
  </si>
  <si>
    <t>3.</t>
  </si>
  <si>
    <t>4.</t>
  </si>
  <si>
    <t>5.</t>
  </si>
  <si>
    <t>Opis przedmiotu zamówienia – zestawienie asortymentowo-cenowe</t>
  </si>
  <si>
    <t>ŁĄCZNA WARTOŚĆ ZAMÓWIENIA WYNOSI:</t>
  </si>
  <si>
    <t>Przedmiot zamówienia</t>
  </si>
  <si>
    <t>Nr postępowania: ZSP17.U/ZP/6/2022</t>
  </si>
  <si>
    <t xml:space="preserve">Załącznik nr 4.7. do SWZ                             </t>
  </si>
  <si>
    <t>Część 7 – Dostawa wyrobów garmażeryjnych</t>
  </si>
  <si>
    <t>Sposób obliczenia ceny podany w rozdz.XV SWZ.</t>
  </si>
  <si>
    <t>Vat (w zł):……………………………………………………………………………………………………………                                                                                                                     (wartość całkowita brutto minus wartość całkowita netto z pozycji Razem)</t>
  </si>
  <si>
    <t>słownie wartość brutto złotych: ……………………..…………………………….…………………..</t>
  </si>
  <si>
    <t>Cena jednostkowa netto w PLN</t>
  </si>
  <si>
    <t>Cena jednostkowa brutto w PLN</t>
  </si>
  <si>
    <t>Wartość całkowita netto w PLN (kol. 4 x kol. 5)</t>
  </si>
  <si>
    <t>Wartość całkowita brutto w PLN (kol.8 +stawka Vat (wskazana w kol. 6)</t>
  </si>
  <si>
    <t>Wartośc brutto (w zł): ……………………………………………………………………………………….</t>
  </si>
  <si>
    <t xml:space="preserve"> Wartość netto (w zł): ………………………………………………………………………………………</t>
  </si>
  <si>
    <t>szt.</t>
  </si>
  <si>
    <t>Pierogi z jagodami – farsz min. 40% nieposklejane, niemrożone</t>
  </si>
  <si>
    <t>Pierogi z jagodami  i serem  – farsz min. 40% nieposklejane, niemrożone</t>
  </si>
  <si>
    <t xml:space="preserve">Pierogi z serem  (zawartość sera min. 40%) ,  nieposklejane, niemrożone </t>
  </si>
  <si>
    <t>Pierogi z mięsem mięso -wieprz., nieposklejane (zawartość farszu min.40%), niemrożone</t>
  </si>
  <si>
    <t>Pierogi z truskawkami ---farsz min. 40% nieposklejane, niemrożone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</si>
</sst>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zł&quot;_-;\-* #,##0.00\ &quot;zł&quot;_-;_-* &quot;-&quot;??\ &quot;zł&quot;_-;_-@_-"/>
  </numFmts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5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right"/>
    </xf>
    <xf numFmtId="0" fontId="3" fillId="0" borderId="0" xfId="0" applyFont="1" applyAlignment="1">
      <alignment horizontal="right"/>
    </xf>
    <xf numFmtId="2" fontId="2" fillId="0" borderId="1" xfId="0" applyNumberFormat="1" applyFont="1" applyBorder="1" applyAlignment="1">
      <alignment horizontal="right" vertical="center" wrapText="1"/>
    </xf>
    <xf numFmtId="2" fontId="0" fillId="0" borderId="0" xfId="1" applyNumberFormat="1" applyFont="1" applyAlignment="1">
      <alignment horizontal="right"/>
    </xf>
    <xf numFmtId="0" fontId="2" fillId="0" borderId="3" xfId="0" applyFont="1" applyBorder="1" applyAlignment="1">
      <alignment horizontal="center" vertical="center" wrapText="1"/>
    </xf>
    <xf numFmtId="2" fontId="2" fillId="0" borderId="6" xfId="1" applyNumberFormat="1" applyFont="1" applyBorder="1" applyAlignment="1">
      <alignment horizontal="right" vertical="center" wrapText="1"/>
    </xf>
    <xf numFmtId="0" fontId="0" fillId="0" borderId="9" xfId="0" applyBorder="1" applyAlignment="1">
      <alignment horizontal="center" vertical="top"/>
    </xf>
    <xf numFmtId="0" fontId="0" fillId="0" borderId="0" xfId="0" applyBorder="1" applyAlignment="1">
      <alignment horizontal="center" vertical="top"/>
    </xf>
    <xf numFmtId="2" fontId="2" fillId="0" borderId="6" xfId="1" applyNumberFormat="1" applyFont="1" applyBorder="1" applyAlignment="1">
      <alignment horizontal="center" vertical="center" wrapText="1"/>
    </xf>
    <xf numFmtId="2" fontId="2" fillId="0" borderId="4" xfId="1" applyNumberFormat="1" applyFont="1" applyBorder="1" applyAlignment="1">
      <alignment horizontal="center" vertical="center" wrapText="1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</xf>
    <xf numFmtId="0" fontId="0" fillId="0" borderId="5" xfId="0" applyBorder="1" applyAlignment="1" applyProtection="1">
      <alignment horizontal="center" vertical="top"/>
    </xf>
    <xf numFmtId="0" fontId="6" fillId="0" borderId="0" xfId="0" applyFont="1"/>
    <xf numFmtId="0" fontId="4" fillId="0" borderId="0" xfId="0" applyFont="1" applyAlignment="1">
      <alignment horizontal="justify"/>
    </xf>
    <xf numFmtId="0" fontId="0" fillId="0" borderId="10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1" xfId="0" applyFont="1" applyBorder="1" applyAlignment="1">
      <alignment wrapText="1"/>
    </xf>
    <xf numFmtId="0" fontId="0" fillId="0" borderId="0" xfId="0" applyAlignment="1">
      <alignment wrapText="1"/>
    </xf>
    <xf numFmtId="0" fontId="0" fillId="0" borderId="1" xfId="0" applyFont="1" applyBorder="1" applyAlignment="1">
      <alignment vertical="center" wrapText="1"/>
    </xf>
    <xf numFmtId="9" fontId="0" fillId="0" borderId="1" xfId="0" applyNumberFormat="1" applyFont="1" applyBorder="1" applyAlignment="1">
      <alignment vertical="center" wrapText="1"/>
    </xf>
    <xf numFmtId="2" fontId="0" fillId="0" borderId="1" xfId="0" applyNumberFormat="1" applyFont="1" applyBorder="1" applyAlignment="1">
      <alignment vertical="center" wrapText="1"/>
    </xf>
    <xf numFmtId="2" fontId="3" fillId="0" borderId="7" xfId="0" applyNumberFormat="1" applyFont="1" applyBorder="1" applyAlignment="1">
      <alignment horizontal="right" vertical="center" wrapText="1"/>
    </xf>
    <xf numFmtId="2" fontId="3" fillId="0" borderId="8" xfId="1" applyNumberFormat="1" applyFont="1" applyBorder="1" applyAlignment="1">
      <alignment horizontal="right" vertical="center" wrapText="1"/>
    </xf>
    <xf numFmtId="0" fontId="0" fillId="0" borderId="0" xfId="0" applyFont="1" applyAlignment="1">
      <alignment vertical="top"/>
    </xf>
    <xf numFmtId="0" fontId="0" fillId="0" borderId="0" xfId="0" applyAlignment="1">
      <alignment horizontal="center" vertical="top"/>
    </xf>
    <xf numFmtId="0" fontId="0" fillId="0" borderId="0" xfId="0" applyAlignment="1">
      <alignment vertical="top"/>
    </xf>
    <xf numFmtId="0" fontId="0" fillId="0" borderId="0" xfId="0" applyFont="1"/>
    <xf numFmtId="0" fontId="5" fillId="0" borderId="0" xfId="0" applyFont="1" applyAlignment="1">
      <alignment horizontal="center"/>
    </xf>
    <xf numFmtId="0" fontId="5" fillId="0" borderId="0" xfId="0" applyFont="1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top" wrapText="1"/>
    </xf>
    <xf numFmtId="0" fontId="0" fillId="0" borderId="0" xfId="0" applyAlignment="1"/>
    <xf numFmtId="0" fontId="3" fillId="0" borderId="0" xfId="0" applyFont="1" applyAlignment="1"/>
    <xf numFmtId="0" fontId="3" fillId="0" borderId="0" xfId="0" applyFont="1" applyAlignment="1">
      <alignment wrapText="1"/>
    </xf>
    <xf numFmtId="0" fontId="1" fillId="0" borderId="7" xfId="0" applyFont="1" applyBorder="1" applyAlignment="1">
      <alignment horizontal="right" vertical="center" wrapText="1"/>
    </xf>
    <xf numFmtId="0" fontId="0" fillId="0" borderId="0" xfId="0" applyBorder="1" applyAlignment="1">
      <alignment vertical="center"/>
    </xf>
    <xf numFmtId="0" fontId="1" fillId="0" borderId="0" xfId="0" applyFont="1" applyAlignment="1">
      <alignment wrapText="1"/>
    </xf>
    <xf numFmtId="2" fontId="2" fillId="0" borderId="0" xfId="0" applyNumberFormat="1" applyFont="1" applyBorder="1" applyAlignment="1">
      <alignment horizontal="left" wrapText="1"/>
    </xf>
    <xf numFmtId="0" fontId="5" fillId="0" borderId="0" xfId="0" applyFont="1" applyBorder="1" applyAlignment="1"/>
    <xf numFmtId="0" fontId="5" fillId="0" borderId="0" xfId="0" applyFont="1" applyAlignment="1"/>
    <xf numFmtId="2" fontId="2" fillId="0" borderId="0" xfId="1" applyNumberFormat="1" applyFont="1" applyBorder="1" applyAlignment="1">
      <alignment horizontal="left" wrapText="1"/>
    </xf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tabSelected="1" workbookViewId="0">
      <selection activeCell="B9" sqref="B9"/>
    </sheetView>
  </sheetViews>
  <sheetFormatPr defaultRowHeight="15" x14ac:dyDescent="0.25"/>
  <cols>
    <col min="1" max="1" width="5" style="4" customWidth="1"/>
    <col min="2" max="2" width="43.140625" customWidth="1"/>
    <col min="3" max="3" width="7.28515625" style="4" customWidth="1"/>
    <col min="4" max="4" width="8.140625" style="4" customWidth="1"/>
    <col min="5" max="5" width="13.5703125" customWidth="1"/>
    <col min="6" max="6" width="12.42578125" customWidth="1"/>
    <col min="7" max="7" width="17.140625" customWidth="1"/>
    <col min="8" max="8" width="24.28515625" style="6" customWidth="1"/>
    <col min="9" max="9" width="24.7109375" style="9" customWidth="1"/>
  </cols>
  <sheetData>
    <row r="1" spans="1:9" ht="14.45" customHeight="1" x14ac:dyDescent="0.25">
      <c r="B1" s="24" t="s">
        <v>21</v>
      </c>
      <c r="G1" s="45" t="s">
        <v>22</v>
      </c>
      <c r="H1" s="44"/>
    </row>
    <row r="2" spans="1:9" ht="29.45" customHeight="1" x14ac:dyDescent="0.25">
      <c r="G2" s="46" t="s">
        <v>18</v>
      </c>
      <c r="H2" s="46"/>
    </row>
    <row r="3" spans="1:9" ht="19.149999999999999" customHeight="1" x14ac:dyDescent="0.25">
      <c r="B3" s="43"/>
      <c r="C3" s="43"/>
      <c r="D3" s="43"/>
      <c r="E3" s="43"/>
      <c r="F3" s="43"/>
      <c r="G3" s="43"/>
      <c r="H3" s="44"/>
    </row>
    <row r="4" spans="1:9" ht="14.45" customHeight="1" x14ac:dyDescent="0.25">
      <c r="B4" s="23" t="s">
        <v>23</v>
      </c>
      <c r="C4" s="5"/>
      <c r="D4" s="5"/>
      <c r="E4" s="2"/>
      <c r="F4" s="2"/>
      <c r="G4" s="2"/>
      <c r="H4" s="7"/>
    </row>
    <row r="5" spans="1:9" ht="15.75" thickBot="1" x14ac:dyDescent="0.3">
      <c r="A5" s="48"/>
      <c r="B5" s="48"/>
      <c r="C5" s="48"/>
      <c r="D5" s="48"/>
      <c r="E5" s="48"/>
      <c r="F5" s="48"/>
      <c r="G5" s="48"/>
      <c r="H5" s="48"/>
      <c r="I5" s="48"/>
    </row>
    <row r="6" spans="1:9" ht="45" x14ac:dyDescent="0.25">
      <c r="A6" s="16"/>
      <c r="B6" s="17" t="s">
        <v>20</v>
      </c>
      <c r="C6" s="17" t="s">
        <v>13</v>
      </c>
      <c r="D6" s="18" t="s">
        <v>0</v>
      </c>
      <c r="E6" s="10" t="s">
        <v>27</v>
      </c>
      <c r="F6" s="10" t="s">
        <v>1</v>
      </c>
      <c r="G6" s="10" t="s">
        <v>28</v>
      </c>
      <c r="H6" s="10" t="s">
        <v>29</v>
      </c>
      <c r="I6" s="15" t="s">
        <v>30</v>
      </c>
    </row>
    <row r="7" spans="1:9" ht="15.75" thickBot="1" x14ac:dyDescent="0.3">
      <c r="A7" s="19" t="s">
        <v>2</v>
      </c>
      <c r="B7" s="20" t="s">
        <v>3</v>
      </c>
      <c r="C7" s="20" t="s">
        <v>4</v>
      </c>
      <c r="D7" s="2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4" t="s">
        <v>10</v>
      </c>
    </row>
    <row r="8" spans="1:9" ht="30.6" customHeight="1" thickBot="1" x14ac:dyDescent="0.3">
      <c r="A8" s="22" t="s">
        <v>12</v>
      </c>
      <c r="B8" s="25" t="s">
        <v>37</v>
      </c>
      <c r="C8" s="26" t="s">
        <v>33</v>
      </c>
      <c r="D8" s="27">
        <v>100</v>
      </c>
      <c r="E8" s="30"/>
      <c r="F8" s="31"/>
      <c r="G8" s="32">
        <f>E8+F8*E8</f>
        <v>0</v>
      </c>
      <c r="H8" s="8">
        <f>D8*E8</f>
        <v>0</v>
      </c>
      <c r="I8" s="11">
        <f>H8*(1+F8)</f>
        <v>0</v>
      </c>
    </row>
    <row r="9" spans="1:9" ht="32.450000000000003" customHeight="1" thickBot="1" x14ac:dyDescent="0.3">
      <c r="A9" s="22" t="s">
        <v>14</v>
      </c>
      <c r="B9" s="28" t="s">
        <v>38</v>
      </c>
      <c r="C9" s="26" t="s">
        <v>33</v>
      </c>
      <c r="D9" s="27">
        <v>180</v>
      </c>
      <c r="E9" s="30"/>
      <c r="F9" s="31"/>
      <c r="G9" s="32">
        <f t="shared" ref="G9:G12" si="0">E9+F9*E9</f>
        <v>0</v>
      </c>
      <c r="H9" s="8">
        <f t="shared" ref="H9:H12" si="1">D9*E9</f>
        <v>0</v>
      </c>
      <c r="I9" s="11">
        <f t="shared" ref="I9:I12" si="2">H9*(1+F9)</f>
        <v>0</v>
      </c>
    </row>
    <row r="10" spans="1:9" ht="30.75" thickBot="1" x14ac:dyDescent="0.3">
      <c r="A10" s="22" t="s">
        <v>15</v>
      </c>
      <c r="B10" s="28" t="s">
        <v>34</v>
      </c>
      <c r="C10" s="26" t="s">
        <v>33</v>
      </c>
      <c r="D10" s="27">
        <v>150</v>
      </c>
      <c r="E10" s="30"/>
      <c r="F10" s="31"/>
      <c r="G10" s="32">
        <f t="shared" si="0"/>
        <v>0</v>
      </c>
      <c r="H10" s="8">
        <f t="shared" si="1"/>
        <v>0</v>
      </c>
      <c r="I10" s="11">
        <f t="shared" si="2"/>
        <v>0</v>
      </c>
    </row>
    <row r="11" spans="1:9" ht="30.75" thickBot="1" x14ac:dyDescent="0.3">
      <c r="A11" s="22" t="s">
        <v>16</v>
      </c>
      <c r="B11" s="28" t="s">
        <v>35</v>
      </c>
      <c r="C11" s="26" t="s">
        <v>33</v>
      </c>
      <c r="D11" s="27">
        <v>150</v>
      </c>
      <c r="E11" s="30"/>
      <c r="F11" s="31"/>
      <c r="G11" s="32">
        <f t="shared" si="0"/>
        <v>0</v>
      </c>
      <c r="H11" s="8">
        <f t="shared" si="1"/>
        <v>0</v>
      </c>
      <c r="I11" s="11">
        <f t="shared" si="2"/>
        <v>0</v>
      </c>
    </row>
    <row r="12" spans="1:9" ht="30.75" thickBot="1" x14ac:dyDescent="0.3">
      <c r="A12" s="22" t="s">
        <v>17</v>
      </c>
      <c r="B12" s="28" t="s">
        <v>36</v>
      </c>
      <c r="C12" s="26" t="s">
        <v>33</v>
      </c>
      <c r="D12" s="27">
        <v>150</v>
      </c>
      <c r="E12" s="30"/>
      <c r="F12" s="31"/>
      <c r="G12" s="32">
        <f t="shared" si="0"/>
        <v>0</v>
      </c>
      <c r="H12" s="8">
        <f t="shared" si="1"/>
        <v>0</v>
      </c>
      <c r="I12" s="11">
        <f t="shared" si="2"/>
        <v>0</v>
      </c>
    </row>
    <row r="13" spans="1:9" ht="27.6" customHeight="1" thickBot="1" x14ac:dyDescent="0.3">
      <c r="A13" s="12"/>
      <c r="B13" s="47" t="s">
        <v>11</v>
      </c>
      <c r="C13" s="47"/>
      <c r="D13" s="47"/>
      <c r="E13" s="47"/>
      <c r="F13" s="47"/>
      <c r="G13" s="47"/>
      <c r="H13" s="33">
        <f>SUM(H8:H12)</f>
        <v>0</v>
      </c>
      <c r="I13" s="34">
        <f>SUM(I8:I12)</f>
        <v>0</v>
      </c>
    </row>
    <row r="14" spans="1:9" x14ac:dyDescent="0.25">
      <c r="A14" s="13"/>
    </row>
    <row r="15" spans="1:9" ht="24" customHeight="1" x14ac:dyDescent="0.25">
      <c r="B15" s="35" t="s">
        <v>24</v>
      </c>
      <c r="C15" s="36"/>
      <c r="D15" s="36"/>
      <c r="E15" s="37"/>
      <c r="F15" s="37"/>
      <c r="G15" s="37"/>
    </row>
    <row r="16" spans="1:9" ht="27" customHeight="1" x14ac:dyDescent="0.25">
      <c r="B16" s="49" t="s">
        <v>19</v>
      </c>
      <c r="C16" s="49"/>
      <c r="D16" s="49"/>
      <c r="E16" s="49"/>
      <c r="H16" s="29"/>
    </row>
    <row r="17" spans="2:7" ht="25.5" customHeight="1" x14ac:dyDescent="0.25">
      <c r="B17" s="50" t="s">
        <v>32</v>
      </c>
      <c r="C17" s="51"/>
      <c r="D17" s="51"/>
      <c r="E17" s="51"/>
      <c r="F17" s="52"/>
      <c r="G17" s="52"/>
    </row>
    <row r="18" spans="2:7" ht="35.25" customHeight="1" x14ac:dyDescent="0.25">
      <c r="B18" s="50" t="s">
        <v>25</v>
      </c>
      <c r="C18" s="52"/>
      <c r="D18" s="52"/>
      <c r="E18" s="52"/>
      <c r="F18" s="52"/>
      <c r="G18" s="52"/>
    </row>
    <row r="19" spans="2:7" ht="27" customHeight="1" x14ac:dyDescent="0.25">
      <c r="B19" s="53" t="s">
        <v>31</v>
      </c>
      <c r="C19" s="51"/>
      <c r="D19" s="51"/>
      <c r="E19" s="51"/>
      <c r="F19" s="52"/>
      <c r="G19" s="52"/>
    </row>
    <row r="20" spans="2:7" ht="27.75" customHeight="1" x14ac:dyDescent="0.25">
      <c r="B20" s="38" t="s">
        <v>26</v>
      </c>
      <c r="C20" s="39"/>
      <c r="D20" s="39"/>
      <c r="E20" s="40"/>
      <c r="F20" s="40"/>
      <c r="G20" s="40"/>
    </row>
    <row r="24" spans="2:7" x14ac:dyDescent="0.25">
      <c r="B24" s="3"/>
      <c r="C24" s="41"/>
      <c r="D24" s="42"/>
      <c r="E24" s="42"/>
      <c r="F24" s="42"/>
      <c r="G24" s="42"/>
    </row>
  </sheetData>
  <mergeCells count="10">
    <mergeCell ref="C24:G24"/>
    <mergeCell ref="B3:H3"/>
    <mergeCell ref="G1:H1"/>
    <mergeCell ref="G2:H2"/>
    <mergeCell ref="B13:G13"/>
    <mergeCell ref="A5:I5"/>
    <mergeCell ref="B16:E16"/>
    <mergeCell ref="B17:G17"/>
    <mergeCell ref="B18:G18"/>
    <mergeCell ref="B19:G19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ZSP17</dc:creator>
  <cp:lastModifiedBy>Renata Gądkowska</cp:lastModifiedBy>
  <cp:lastPrinted>2022-12-08T15:55:25Z</cp:lastPrinted>
  <dcterms:created xsi:type="dcterms:W3CDTF">2021-12-27T16:45:49Z</dcterms:created>
  <dcterms:modified xsi:type="dcterms:W3CDTF">2022-12-08T15:56:37Z</dcterms:modified>
</cp:coreProperties>
</file>